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прель\"/>
    </mc:Choice>
  </mc:AlternateContent>
  <bookViews>
    <workbookView xWindow="0" yWindow="0" windowWidth="21570" windowHeight="10215"/>
  </bookViews>
  <sheets>
    <sheet name="КВ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O23" i="1"/>
  <c r="N23" i="1"/>
  <c r="M23" i="1"/>
  <c r="O15" i="1"/>
  <c r="N15" i="1"/>
  <c r="O13" i="1"/>
  <c r="N13" i="1"/>
  <c r="M13" i="1"/>
  <c r="O25" i="1" l="1"/>
  <c r="N25" i="1"/>
  <c r="M25" i="1"/>
  <c r="O19" i="1"/>
  <c r="N19" i="1"/>
  <c r="M19" i="1"/>
  <c r="O11" i="1"/>
  <c r="N11" i="1"/>
  <c r="M11" i="1"/>
  <c r="O21" i="1"/>
  <c r="N21" i="1"/>
  <c r="M21" i="1"/>
  <c r="M10" i="1" l="1"/>
  <c r="N10" i="1"/>
  <c r="O10" i="1"/>
</calcChain>
</file>

<file path=xl/sharedStrings.xml><?xml version="1.0" encoding="utf-8"?>
<sst xmlns="http://schemas.openxmlformats.org/spreadsheetml/2006/main" count="69" uniqueCount="38">
  <si>
    <t xml:space="preserve"> </t>
  </si>
  <si>
    <t>77000S0650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</si>
  <si>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</si>
  <si>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410</t>
  </si>
  <si>
    <t>99.00.10</t>
  </si>
  <si>
    <t>7700070399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</si>
  <si>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</si>
  <si>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</si>
  <si>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</si>
  <si>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</si>
  <si>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администрация Убинского района Новосибирской области</t>
  </si>
  <si>
    <t>2026 год</t>
  </si>
  <si>
    <t>2025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</si>
  <si>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</si>
  <si>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</si>
  <si>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</si>
  <si>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</si>
  <si>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</si>
  <si>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</si>
  <si>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</si>
  <si>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</si>
  <si>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Распределение  бюджетных ассигнований на капитальные вложения из бюджета Убинского района по направлениям и объектам в 2025 году и плановом периоде 2026 и 2027 годов</t>
  </si>
  <si>
    <t>2027 год</t>
  </si>
  <si>
    <t>31002P0512</t>
  </si>
  <si>
    <t>Ремонт и строительство объектов в сфере водоснабжения и водоотведения на территории Убинского района</t>
  </si>
  <si>
    <t>Проектирование строительства и строительство объектов водоснабжения и водоотведения на территории сельских послений Убинского района</t>
  </si>
  <si>
    <t>Резервные фонды исполнительных органов государственной власти субъектов Российской Федерации</t>
  </si>
  <si>
    <t>Предупреждение чрезвычайной ситуации, связанной с нарушением режима водоснабжения в поселке Белолебяжий Убинского района Новосибирской области, на строительство водозаборной скважины с установкой водоподготовки в поселке Белолебяжий и с.Новогандичево Убинского района Новосибирской области</t>
  </si>
  <si>
    <t xml:space="preserve">Технологическое присоединение газоиспользующего оборудования и электронабжения многоквартирного дома для детей- сирот с. Убинское, ул. Сибирская,2 </t>
  </si>
  <si>
    <t>Мероприятия в области жилищного хозяйства</t>
  </si>
  <si>
    <t>Присоединение к электросетям и проектирование объекта капитального строительства  "Водозаборная скважина с установкой водоподготовки по ул. Партизанская в с.Убинское</t>
  </si>
  <si>
    <t>Проведение государственной экспертизы проектной документации и присоединение для электроснабжения в отношении объекта капитального строительства  "Водозаборная скважина с установкой водоподготовки в с. Новогандичево, ул. Центральная, 17</t>
  </si>
  <si>
    <t xml:space="preserve"> Софинансирование мероприятий по строительству водозаборных скважин с установкой водоподготовки в поселке Белолебяжий и с.Новогандичево Убинского района Новосибирской области</t>
  </si>
  <si>
    <t>Оплата расходов местных бюджетов, связанных со строительством специализированного жилищного фонда</t>
  </si>
  <si>
    <t xml:space="preserve"> Проектирование и проведение экспертизы проектной документации в отношении объекта капитального строительства многоквартирного дома для детей- сирот с. Убинское, ул. Сибирская,2 </t>
  </si>
  <si>
    <t xml:space="preserve"> ПРИЛОЖЕНИЕ 7                                                                                                                      к решению 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25.04.2025 № ___                                                    </t>
  </si>
  <si>
    <t xml:space="preserve">"ПРИЛОЖЕНИЕ 11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</si>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</sst>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5" fillId="0" borderId="7" xfId="0" applyNumberFormat="1" applyFont="1" applyFill="1" applyBorder="1" applyAlignment="1" applyProtection="1">
      <alignment horizontal="center" wrapText="1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9" fontId="5" fillId="0" borderId="7" xfId="0" applyNumberFormat="1" applyFont="1" applyFill="1" applyBorder="1" applyAlignment="1" applyProtection="1">
      <alignment horizontal="center"/>
      <protection hidden="1"/>
    </xf>
    <xf numFmtId="168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166" fontId="5" fillId="0" borderId="7" xfId="0" applyNumberFormat="1" applyFont="1" applyFill="1" applyBorder="1" applyAlignment="1" applyProtection="1">
      <alignment horizontal="center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1" fontId="5" fillId="0" borderId="7" xfId="0" applyNumberFormat="1" applyFont="1" applyFill="1" applyBorder="1" applyAlignment="1" applyProtection="1">
      <alignment horizontal="center" wrapText="1"/>
      <protection hidden="1"/>
    </xf>
    <xf numFmtId="1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7" xfId="0" applyNumberFormat="1" applyFont="1" applyFill="1" applyBorder="1" applyAlignment="1" applyProtection="1">
      <alignment horizontal="right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169" fontId="5" fillId="0" borderId="7" xfId="0" applyNumberFormat="1" applyFont="1" applyFill="1" applyBorder="1" applyAlignment="1" applyProtection="1">
      <alignment horizontal="center" wrapText="1"/>
      <protection hidden="1"/>
    </xf>
    <xf numFmtId="167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tabSelected="1" workbookViewId="0">
      <selection activeCell="J29" sqref="J29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9.42578125" customWidth="1"/>
    <col min="7" max="7" width="6.85546875" customWidth="1"/>
    <col min="8" max="9" width="4.28515625" customWidth="1"/>
    <col min="10" max="10" width="11.42578125" customWidth="1"/>
    <col min="11" max="11" width="5.7109375" customWidth="1"/>
    <col min="12" max="15" width="11.42578125" customWidth="1"/>
    <col min="16" max="16" width="0.7109375" customWidth="1"/>
    <col min="17" max="254" width="9.140625" customWidth="1"/>
  </cols>
  <sheetData>
    <row r="1" spans="1:16" ht="3.75" customHeight="1" x14ac:dyDescent="0.25">
      <c r="F1" s="16"/>
      <c r="G1" s="16"/>
      <c r="H1" s="16"/>
      <c r="I1" s="16"/>
      <c r="J1" s="16"/>
      <c r="K1" s="16"/>
      <c r="L1" s="16"/>
      <c r="M1" s="45"/>
      <c r="N1" s="45"/>
      <c r="O1" s="45"/>
    </row>
    <row r="2" spans="1:16" ht="2.25" customHeight="1" x14ac:dyDescent="0.25">
      <c r="F2" s="16"/>
      <c r="G2" s="16"/>
      <c r="H2" s="16"/>
      <c r="I2" s="16"/>
      <c r="J2" s="16"/>
      <c r="K2" s="16"/>
      <c r="L2" s="16"/>
      <c r="M2" s="46" t="s">
        <v>35</v>
      </c>
      <c r="N2" s="47"/>
      <c r="O2" s="47"/>
    </row>
    <row r="3" spans="1:16" ht="77.25" customHeight="1" x14ac:dyDescent="0.25">
      <c r="F3" s="16"/>
      <c r="G3" s="16"/>
      <c r="H3" s="16"/>
      <c r="I3" s="16"/>
      <c r="J3" s="16"/>
      <c r="K3" s="16"/>
      <c r="L3" s="16"/>
      <c r="M3" s="47"/>
      <c r="N3" s="47"/>
      <c r="O3" s="47"/>
    </row>
    <row r="4" spans="1:16" ht="74.25" customHeight="1" x14ac:dyDescent="0.25">
      <c r="F4" s="16"/>
      <c r="G4" s="16"/>
      <c r="H4" s="16"/>
      <c r="I4" s="16"/>
      <c r="J4" s="16"/>
      <c r="K4" s="16"/>
      <c r="L4" s="16"/>
      <c r="M4" s="43" t="s">
        <v>36</v>
      </c>
      <c r="N4" s="44"/>
      <c r="O4" s="44"/>
    </row>
    <row r="5" spans="1:16" ht="13.5" customHeight="1" x14ac:dyDescent="0.2">
      <c r="F5" s="48" t="s">
        <v>21</v>
      </c>
      <c r="G5" s="49"/>
      <c r="H5" s="49"/>
      <c r="I5" s="49"/>
      <c r="J5" s="49"/>
      <c r="K5" s="49"/>
      <c r="L5" s="49"/>
      <c r="M5" s="49"/>
      <c r="N5" s="49"/>
      <c r="O5" s="49"/>
    </row>
    <row r="6" spans="1:16" x14ac:dyDescent="0.2"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6" ht="20.25" customHeight="1" x14ac:dyDescent="0.2">
      <c r="A7" s="9"/>
      <c r="B7" s="5"/>
      <c r="C7" s="5"/>
      <c r="D7" s="5"/>
      <c r="E7" s="5"/>
      <c r="F7" s="18"/>
      <c r="G7" s="18"/>
      <c r="H7" s="18"/>
      <c r="I7" s="19"/>
      <c r="J7" s="18"/>
      <c r="K7" s="18"/>
      <c r="L7" s="19"/>
      <c r="M7" s="18"/>
      <c r="N7" s="20"/>
      <c r="O7" s="20" t="s">
        <v>20</v>
      </c>
      <c r="P7" s="1"/>
    </row>
    <row r="8" spans="1:16" ht="20.25" customHeight="1" x14ac:dyDescent="0.2">
      <c r="A8" s="5"/>
      <c r="B8" s="15"/>
      <c r="C8" s="15"/>
      <c r="D8" s="15"/>
      <c r="E8" s="15"/>
      <c r="F8" s="29" t="s">
        <v>19</v>
      </c>
      <c r="G8" s="29" t="s">
        <v>18</v>
      </c>
      <c r="H8" s="30" t="s">
        <v>17</v>
      </c>
      <c r="I8" s="30" t="s">
        <v>16</v>
      </c>
      <c r="J8" s="29" t="s">
        <v>15</v>
      </c>
      <c r="K8" s="29" t="s">
        <v>14</v>
      </c>
      <c r="L8" s="30" t="s">
        <v>13</v>
      </c>
      <c r="M8" s="29" t="s">
        <v>12</v>
      </c>
      <c r="N8" s="29" t="s">
        <v>11</v>
      </c>
      <c r="O8" s="30" t="s">
        <v>22</v>
      </c>
      <c r="P8" s="1"/>
    </row>
    <row r="9" spans="1:16" ht="20.25" customHeight="1" x14ac:dyDescent="0.2">
      <c r="A9" s="9"/>
      <c r="B9" s="14"/>
      <c r="C9" s="14"/>
      <c r="D9" s="14"/>
      <c r="E9" s="14"/>
      <c r="F9" s="31">
        <v>1</v>
      </c>
      <c r="G9" s="31">
        <v>2</v>
      </c>
      <c r="H9" s="32">
        <v>3</v>
      </c>
      <c r="I9" s="32">
        <v>4</v>
      </c>
      <c r="J9" s="31">
        <v>5</v>
      </c>
      <c r="K9" s="32">
        <v>6</v>
      </c>
      <c r="L9" s="33">
        <v>7</v>
      </c>
      <c r="M9" s="32">
        <v>8</v>
      </c>
      <c r="N9" s="32">
        <v>10</v>
      </c>
      <c r="O9" s="32">
        <v>11</v>
      </c>
      <c r="P9" s="1"/>
    </row>
    <row r="10" spans="1:16" ht="32.25" customHeight="1" x14ac:dyDescent="0.2">
      <c r="A10" s="11"/>
      <c r="B10" s="39">
        <v>230</v>
      </c>
      <c r="C10" s="39"/>
      <c r="D10" s="39"/>
      <c r="E10" s="40"/>
      <c r="F10" s="34" t="s">
        <v>10</v>
      </c>
      <c r="G10" s="21">
        <v>230</v>
      </c>
      <c r="H10" s="41"/>
      <c r="I10" s="41"/>
      <c r="J10" s="24"/>
      <c r="K10" s="42"/>
      <c r="L10" s="42"/>
      <c r="M10" s="35">
        <f>M11+M13+M15+M19+M21+M23+M25</f>
        <v>111183.1</v>
      </c>
      <c r="N10" s="35">
        <f>N11+N19+N21+N25</f>
        <v>77495.8</v>
      </c>
      <c r="O10" s="35">
        <f>O11+O19+O21+O25</f>
        <v>44912</v>
      </c>
      <c r="P10" s="28"/>
    </row>
    <row r="11" spans="1:16" ht="29.25" customHeight="1" x14ac:dyDescent="0.2">
      <c r="A11" s="11"/>
      <c r="B11" s="39" t="s">
        <v>8</v>
      </c>
      <c r="C11" s="39"/>
      <c r="D11" s="39"/>
      <c r="E11" s="40"/>
      <c r="F11" s="34" t="s">
        <v>24</v>
      </c>
      <c r="G11" s="21">
        <v>230</v>
      </c>
      <c r="H11" s="41"/>
      <c r="I11" s="41"/>
      <c r="J11" s="24" t="s">
        <v>23</v>
      </c>
      <c r="K11" s="42"/>
      <c r="L11" s="42"/>
      <c r="M11" s="35">
        <f>M12</f>
        <v>2118.9</v>
      </c>
      <c r="N11" s="35">
        <f t="shared" ref="N11:N15" si="0">N12</f>
        <v>2694.1</v>
      </c>
      <c r="O11" s="35">
        <f t="shared" ref="O11:O15" si="1">O12</f>
        <v>1570.4</v>
      </c>
      <c r="P11" s="28"/>
    </row>
    <row r="12" spans="1:16" ht="33.75" customHeight="1" x14ac:dyDescent="0.2">
      <c r="A12" s="11"/>
      <c r="B12" s="17"/>
      <c r="C12" s="17">
        <v>230</v>
      </c>
      <c r="D12" s="12" t="s">
        <v>8</v>
      </c>
      <c r="E12" s="27"/>
      <c r="F12" s="34" t="s">
        <v>25</v>
      </c>
      <c r="G12" s="21">
        <v>230</v>
      </c>
      <c r="H12" s="22">
        <v>5</v>
      </c>
      <c r="I12" s="23">
        <v>2</v>
      </c>
      <c r="J12" s="24" t="s">
        <v>23</v>
      </c>
      <c r="K12" s="25" t="s">
        <v>3</v>
      </c>
      <c r="L12" s="26"/>
      <c r="M12" s="35">
        <v>2118.9</v>
      </c>
      <c r="N12" s="35">
        <v>2694.1</v>
      </c>
      <c r="O12" s="35">
        <v>1570.4</v>
      </c>
      <c r="P12" s="28"/>
    </row>
    <row r="13" spans="1:16" ht="21.75" customHeight="1" x14ac:dyDescent="0.2">
      <c r="A13" s="11"/>
      <c r="B13" s="39" t="s">
        <v>8</v>
      </c>
      <c r="C13" s="39"/>
      <c r="D13" s="39"/>
      <c r="E13" s="40"/>
      <c r="F13" s="34" t="s">
        <v>29</v>
      </c>
      <c r="G13" s="21">
        <v>230</v>
      </c>
      <c r="H13" s="41"/>
      <c r="I13" s="41"/>
      <c r="J13" s="24">
        <v>7700005012</v>
      </c>
      <c r="K13" s="42"/>
      <c r="L13" s="42"/>
      <c r="M13" s="35">
        <f>M14</f>
        <v>821.2</v>
      </c>
      <c r="N13" s="35">
        <f t="shared" si="0"/>
        <v>0</v>
      </c>
      <c r="O13" s="35">
        <f t="shared" si="1"/>
        <v>0</v>
      </c>
      <c r="P13" s="28"/>
    </row>
    <row r="14" spans="1:16" ht="36" customHeight="1" x14ac:dyDescent="0.2">
      <c r="A14" s="11"/>
      <c r="B14" s="38"/>
      <c r="C14" s="38">
        <v>230</v>
      </c>
      <c r="D14" s="12" t="s">
        <v>8</v>
      </c>
      <c r="E14" s="27"/>
      <c r="F14" s="34" t="s">
        <v>28</v>
      </c>
      <c r="G14" s="21">
        <v>230</v>
      </c>
      <c r="H14" s="36">
        <v>5</v>
      </c>
      <c r="I14" s="23">
        <v>2</v>
      </c>
      <c r="J14" s="24">
        <v>7700005012</v>
      </c>
      <c r="K14" s="37" t="s">
        <v>3</v>
      </c>
      <c r="L14" s="26"/>
      <c r="M14" s="35">
        <v>821.2</v>
      </c>
      <c r="N14" s="35">
        <v>0</v>
      </c>
      <c r="O14" s="35">
        <v>0</v>
      </c>
      <c r="P14" s="28"/>
    </row>
    <row r="15" spans="1:16" ht="21.75" customHeight="1" x14ac:dyDescent="0.2">
      <c r="A15" s="11"/>
      <c r="B15" s="39" t="s">
        <v>8</v>
      </c>
      <c r="C15" s="39"/>
      <c r="D15" s="39"/>
      <c r="E15" s="40"/>
      <c r="F15" s="34" t="s">
        <v>29</v>
      </c>
      <c r="G15" s="21">
        <v>230</v>
      </c>
      <c r="H15" s="41"/>
      <c r="I15" s="41"/>
      <c r="J15" s="24">
        <v>7700005022</v>
      </c>
      <c r="K15" s="42"/>
      <c r="L15" s="42"/>
      <c r="M15" s="35">
        <f>M16+M17+M18</f>
        <v>2106.3000000000002</v>
      </c>
      <c r="N15" s="35">
        <f t="shared" si="0"/>
        <v>0</v>
      </c>
      <c r="O15" s="35">
        <f t="shared" si="1"/>
        <v>0</v>
      </c>
      <c r="P15" s="28"/>
    </row>
    <row r="16" spans="1:16" ht="36" customHeight="1" x14ac:dyDescent="0.2">
      <c r="A16" s="11"/>
      <c r="B16" s="38"/>
      <c r="C16" s="38">
        <v>230</v>
      </c>
      <c r="D16" s="12" t="s">
        <v>8</v>
      </c>
      <c r="E16" s="27"/>
      <c r="F16" s="34" t="s">
        <v>30</v>
      </c>
      <c r="G16" s="21">
        <v>230</v>
      </c>
      <c r="H16" s="36">
        <v>5</v>
      </c>
      <c r="I16" s="23">
        <v>2</v>
      </c>
      <c r="J16" s="24">
        <v>7700005022</v>
      </c>
      <c r="K16" s="37" t="s">
        <v>3</v>
      </c>
      <c r="L16" s="26"/>
      <c r="M16" s="35">
        <v>1635.2</v>
      </c>
      <c r="N16" s="35">
        <v>0</v>
      </c>
      <c r="O16" s="35">
        <v>0</v>
      </c>
      <c r="P16" s="28"/>
    </row>
    <row r="17" spans="1:16" ht="57.75" customHeight="1" x14ac:dyDescent="0.2">
      <c r="A17" s="11"/>
      <c r="B17" s="38"/>
      <c r="C17" s="38">
        <v>230</v>
      </c>
      <c r="D17" s="12" t="s">
        <v>8</v>
      </c>
      <c r="E17" s="27"/>
      <c r="F17" s="34" t="s">
        <v>31</v>
      </c>
      <c r="G17" s="21">
        <v>230</v>
      </c>
      <c r="H17" s="36">
        <v>5</v>
      </c>
      <c r="I17" s="23">
        <v>2</v>
      </c>
      <c r="J17" s="24">
        <v>7700005022</v>
      </c>
      <c r="K17" s="37" t="s">
        <v>3</v>
      </c>
      <c r="L17" s="26"/>
      <c r="M17" s="35">
        <v>419.1</v>
      </c>
      <c r="N17" s="35">
        <v>0</v>
      </c>
      <c r="O17" s="35">
        <v>0</v>
      </c>
      <c r="P17" s="28"/>
    </row>
    <row r="18" spans="1:16" ht="48" customHeight="1" x14ac:dyDescent="0.2">
      <c r="A18" s="11"/>
      <c r="B18" s="38"/>
      <c r="C18" s="38">
        <v>230</v>
      </c>
      <c r="D18" s="12" t="s">
        <v>8</v>
      </c>
      <c r="E18" s="27"/>
      <c r="F18" s="34" t="s">
        <v>32</v>
      </c>
      <c r="G18" s="21">
        <v>230</v>
      </c>
      <c r="H18" s="36">
        <v>5</v>
      </c>
      <c r="I18" s="23">
        <v>2</v>
      </c>
      <c r="J18" s="24">
        <v>7700005022</v>
      </c>
      <c r="K18" s="37" t="s">
        <v>3</v>
      </c>
      <c r="L18" s="26"/>
      <c r="M18" s="35">
        <v>52</v>
      </c>
      <c r="N18" s="35">
        <v>0</v>
      </c>
      <c r="O18" s="35">
        <v>0</v>
      </c>
      <c r="P18" s="28"/>
    </row>
    <row r="19" spans="1:16" ht="33" customHeight="1" x14ac:dyDescent="0.2">
      <c r="A19" s="11"/>
      <c r="B19" s="39" t="s">
        <v>8</v>
      </c>
      <c r="C19" s="39"/>
      <c r="D19" s="39"/>
      <c r="E19" s="40"/>
      <c r="F19" s="34" t="s">
        <v>26</v>
      </c>
      <c r="G19" s="21">
        <v>230</v>
      </c>
      <c r="H19" s="41"/>
      <c r="I19" s="41"/>
      <c r="J19" s="24">
        <v>7700020540</v>
      </c>
      <c r="K19" s="42"/>
      <c r="L19" s="42"/>
      <c r="M19" s="35">
        <f>M20</f>
        <v>38123.800000000003</v>
      </c>
      <c r="N19" s="35">
        <f t="shared" ref="N19" si="2">N20</f>
        <v>0</v>
      </c>
      <c r="O19" s="35">
        <f t="shared" ref="O19" si="3">O20</f>
        <v>0</v>
      </c>
      <c r="P19" s="28"/>
    </row>
    <row r="20" spans="1:16" ht="70.5" customHeight="1" x14ac:dyDescent="0.2">
      <c r="A20" s="11"/>
      <c r="B20" s="17"/>
      <c r="C20" s="17">
        <v>230</v>
      </c>
      <c r="D20" s="12" t="s">
        <v>8</v>
      </c>
      <c r="E20" s="27"/>
      <c r="F20" s="34" t="s">
        <v>27</v>
      </c>
      <c r="G20" s="21">
        <v>230</v>
      </c>
      <c r="H20" s="22">
        <v>5</v>
      </c>
      <c r="I20" s="23">
        <v>2</v>
      </c>
      <c r="J20" s="24">
        <v>7700020540</v>
      </c>
      <c r="K20" s="25" t="s">
        <v>3</v>
      </c>
      <c r="L20" s="26"/>
      <c r="M20" s="35">
        <v>38123.800000000003</v>
      </c>
      <c r="N20" s="35">
        <v>0</v>
      </c>
      <c r="O20" s="35">
        <v>0</v>
      </c>
      <c r="P20" s="28"/>
    </row>
    <row r="21" spans="1:16" ht="26.25" customHeight="1" x14ac:dyDescent="0.2">
      <c r="A21" s="11"/>
      <c r="B21" s="39" t="s">
        <v>8</v>
      </c>
      <c r="C21" s="39"/>
      <c r="D21" s="39"/>
      <c r="E21" s="40"/>
      <c r="F21" s="34" t="s">
        <v>9</v>
      </c>
      <c r="G21" s="21">
        <v>230</v>
      </c>
      <c r="H21" s="41"/>
      <c r="I21" s="41"/>
      <c r="J21" s="24" t="s">
        <v>8</v>
      </c>
      <c r="K21" s="42"/>
      <c r="L21" s="42"/>
      <c r="M21" s="35">
        <f>M22</f>
        <v>15814</v>
      </c>
      <c r="N21" s="35">
        <f t="shared" ref="N21:O21" si="4">N22</f>
        <v>74801.7</v>
      </c>
      <c r="O21" s="35">
        <f t="shared" si="4"/>
        <v>43341.599999999999</v>
      </c>
      <c r="P21" s="28"/>
    </row>
    <row r="22" spans="1:16" ht="48.75" customHeight="1" x14ac:dyDescent="0.2">
      <c r="A22" s="11"/>
      <c r="B22" s="13"/>
      <c r="C22" s="13">
        <v>230</v>
      </c>
      <c r="D22" s="12" t="s">
        <v>8</v>
      </c>
      <c r="E22" s="27"/>
      <c r="F22" s="34" t="s">
        <v>6</v>
      </c>
      <c r="G22" s="21">
        <v>230</v>
      </c>
      <c r="H22" s="22">
        <v>5</v>
      </c>
      <c r="I22" s="23">
        <v>1</v>
      </c>
      <c r="J22" s="24" t="s">
        <v>8</v>
      </c>
      <c r="K22" s="25" t="s">
        <v>3</v>
      </c>
      <c r="L22" s="26" t="s">
        <v>4</v>
      </c>
      <c r="M22" s="35">
        <v>15814</v>
      </c>
      <c r="N22" s="35">
        <v>74801.7</v>
      </c>
      <c r="O22" s="35">
        <v>43341.599999999999</v>
      </c>
      <c r="P22" s="28"/>
    </row>
    <row r="23" spans="1:16" ht="45" customHeight="1" x14ac:dyDescent="0.2">
      <c r="A23" s="11"/>
      <c r="B23" s="39" t="s">
        <v>5</v>
      </c>
      <c r="C23" s="39"/>
      <c r="D23" s="39"/>
      <c r="E23" s="40"/>
      <c r="F23" s="34" t="s">
        <v>7</v>
      </c>
      <c r="G23" s="21">
        <v>230</v>
      </c>
      <c r="H23" s="41"/>
      <c r="I23" s="41"/>
      <c r="J23" s="24" t="s">
        <v>5</v>
      </c>
      <c r="K23" s="42"/>
      <c r="L23" s="42"/>
      <c r="M23" s="35">
        <f>M24</f>
        <v>48488</v>
      </c>
      <c r="N23" s="35">
        <f t="shared" ref="N23:O25" si="5">N24</f>
        <v>0</v>
      </c>
      <c r="O23" s="35">
        <f t="shared" si="5"/>
        <v>0</v>
      </c>
      <c r="P23" s="28"/>
    </row>
    <row r="24" spans="1:16" ht="45" customHeight="1" x14ac:dyDescent="0.2">
      <c r="A24" s="11"/>
      <c r="B24" s="38"/>
      <c r="C24" s="38">
        <v>230</v>
      </c>
      <c r="D24" s="12" t="s">
        <v>5</v>
      </c>
      <c r="E24" s="27"/>
      <c r="F24" s="34" t="s">
        <v>6</v>
      </c>
      <c r="G24" s="21">
        <v>230</v>
      </c>
      <c r="H24" s="36">
        <v>10</v>
      </c>
      <c r="I24" s="23">
        <v>4</v>
      </c>
      <c r="J24" s="24" t="s">
        <v>5</v>
      </c>
      <c r="K24" s="37" t="s">
        <v>3</v>
      </c>
      <c r="L24" s="26" t="s">
        <v>4</v>
      </c>
      <c r="M24" s="35">
        <v>48488</v>
      </c>
      <c r="N24" s="35">
        <v>0</v>
      </c>
      <c r="O24" s="35">
        <v>0</v>
      </c>
      <c r="P24" s="28"/>
    </row>
    <row r="25" spans="1:16" ht="30.75" customHeight="1" x14ac:dyDescent="0.2">
      <c r="A25" s="11"/>
      <c r="B25" s="39" t="s">
        <v>5</v>
      </c>
      <c r="C25" s="39"/>
      <c r="D25" s="39"/>
      <c r="E25" s="40"/>
      <c r="F25" s="34" t="s">
        <v>33</v>
      </c>
      <c r="G25" s="21">
        <v>230</v>
      </c>
      <c r="H25" s="41"/>
      <c r="I25" s="41"/>
      <c r="J25" s="24">
        <v>7700070830</v>
      </c>
      <c r="K25" s="42"/>
      <c r="L25" s="42"/>
      <c r="M25" s="35">
        <f>M26</f>
        <v>3710.9</v>
      </c>
      <c r="N25" s="35">
        <f t="shared" si="5"/>
        <v>0</v>
      </c>
      <c r="O25" s="35">
        <f t="shared" si="5"/>
        <v>0</v>
      </c>
      <c r="P25" s="28"/>
    </row>
    <row r="26" spans="1:16" ht="53.25" customHeight="1" thickBot="1" x14ac:dyDescent="0.25">
      <c r="A26" s="11"/>
      <c r="B26" s="13"/>
      <c r="C26" s="13">
        <v>230</v>
      </c>
      <c r="D26" s="12" t="s">
        <v>5</v>
      </c>
      <c r="E26" s="27"/>
      <c r="F26" s="34" t="s">
        <v>34</v>
      </c>
      <c r="G26" s="21">
        <v>230</v>
      </c>
      <c r="H26" s="22">
        <v>10</v>
      </c>
      <c r="I26" s="23">
        <v>4</v>
      </c>
      <c r="J26" s="24">
        <v>7700070830</v>
      </c>
      <c r="K26" s="25" t="s">
        <v>3</v>
      </c>
      <c r="L26" s="26" t="s">
        <v>4</v>
      </c>
      <c r="M26" s="35">
        <v>3710.9</v>
      </c>
      <c r="N26" s="35">
        <v>0</v>
      </c>
      <c r="O26" s="35">
        <v>0</v>
      </c>
      <c r="P26" s="28"/>
    </row>
    <row r="27" spans="1:16" ht="12.75" hidden="1" customHeight="1" x14ac:dyDescent="0.2">
      <c r="A27" s="11"/>
      <c r="B27" s="10"/>
      <c r="C27" s="10"/>
      <c r="D27" s="9"/>
      <c r="E27" s="9"/>
      <c r="F27" s="9" t="s">
        <v>2</v>
      </c>
      <c r="G27" s="9">
        <v>230</v>
      </c>
      <c r="H27" s="9"/>
      <c r="I27" s="9"/>
      <c r="J27" s="9" t="s">
        <v>1</v>
      </c>
      <c r="K27" s="9"/>
      <c r="L27" s="1"/>
      <c r="M27" s="8">
        <v>24137.1</v>
      </c>
      <c r="N27" s="7">
        <v>68774.600000000006</v>
      </c>
      <c r="O27" s="7">
        <v>124936.4</v>
      </c>
      <c r="P27" s="6"/>
    </row>
    <row r="28" spans="1:16" ht="12.75" customHeight="1" thickBot="1" x14ac:dyDescent="0.25">
      <c r="A28" s="5"/>
      <c r="B28" s="4"/>
      <c r="C28" s="4"/>
      <c r="D28" s="3"/>
      <c r="E28" s="3"/>
      <c r="F28" s="50"/>
      <c r="G28" s="50"/>
      <c r="H28" s="50"/>
      <c r="I28" s="50"/>
      <c r="J28" s="50"/>
      <c r="K28" s="50"/>
      <c r="L28" s="1"/>
      <c r="M28" s="2"/>
      <c r="N28" s="2"/>
      <c r="O28" s="2"/>
      <c r="P28" s="1"/>
    </row>
    <row r="29" spans="1:16" ht="12.75" customHeight="1" x14ac:dyDescent="0.2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 t="s">
        <v>37</v>
      </c>
      <c r="K29" s="1"/>
      <c r="L29" s="1"/>
      <c r="M29" s="1"/>
      <c r="N29" s="1"/>
      <c r="O29" s="1"/>
      <c r="P29" s="1"/>
    </row>
  </sheetData>
  <mergeCells count="29">
    <mergeCell ref="M1:O1"/>
    <mergeCell ref="M2:O3"/>
    <mergeCell ref="F5:O6"/>
    <mergeCell ref="F28:K28"/>
    <mergeCell ref="B10:E10"/>
    <mergeCell ref="H10:I10"/>
    <mergeCell ref="K10:L10"/>
    <mergeCell ref="B21:E21"/>
    <mergeCell ref="H21:I21"/>
    <mergeCell ref="K21:L21"/>
    <mergeCell ref="B25:E25"/>
    <mergeCell ref="H25:I25"/>
    <mergeCell ref="K25:L25"/>
    <mergeCell ref="B11:E11"/>
    <mergeCell ref="H11:I11"/>
    <mergeCell ref="K11:L11"/>
    <mergeCell ref="B23:E23"/>
    <mergeCell ref="H23:I23"/>
    <mergeCell ref="K23:L23"/>
    <mergeCell ref="M4:O4"/>
    <mergeCell ref="B19:E19"/>
    <mergeCell ref="H19:I19"/>
    <mergeCell ref="K19:L19"/>
    <mergeCell ref="B13:E13"/>
    <mergeCell ref="H13:I13"/>
    <mergeCell ref="K13:L13"/>
    <mergeCell ref="B15:E15"/>
    <mergeCell ref="H15:I15"/>
    <mergeCell ref="K15:L15"/>
  </mergeCells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2024-11-14T04:28:51Z</cp:lastPrinted>
  <dcterms:created xsi:type="dcterms:W3CDTF">2023-11-14T06:56:43Z</dcterms:created>
  <dcterms:modified xsi:type="dcterms:W3CDTF">2025-04-16T10:39:44Z</dcterms:modified>
</cp:coreProperties>
</file>